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50" i="1" l="1"/>
  <c r="E51" i="1"/>
  <c r="E52" i="1"/>
  <c r="E49" i="1"/>
  <c r="E39" i="1"/>
  <c r="E40" i="1"/>
  <c r="E41" i="1"/>
  <c r="E42" i="1"/>
  <c r="E43" i="1"/>
  <c r="E44" i="1"/>
  <c r="E45" i="1"/>
  <c r="E46" i="1"/>
  <c r="E38" i="1"/>
  <c r="E35" i="1"/>
  <c r="E34" i="1"/>
  <c r="E28" i="1"/>
  <c r="E29" i="1"/>
  <c r="E30" i="1"/>
  <c r="E31" i="1"/>
  <c r="E27" i="1"/>
  <c r="E23" i="1"/>
  <c r="E24" i="1"/>
  <c r="E22" i="1"/>
  <c r="E11" i="1"/>
  <c r="E12" i="1"/>
  <c r="E13" i="1"/>
  <c r="E14" i="1"/>
  <c r="E15" i="1"/>
  <c r="E16" i="1"/>
  <c r="E17" i="1"/>
  <c r="E18" i="1"/>
  <c r="E19" i="1"/>
  <c r="E10" i="1"/>
  <c r="E25" i="1" l="1"/>
  <c r="D25" i="1"/>
  <c r="D32" i="1"/>
  <c r="D36" i="1"/>
  <c r="D47" i="1"/>
  <c r="D53" i="1"/>
  <c r="D20" i="1"/>
  <c r="E32" i="1"/>
  <c r="E36" i="1"/>
  <c r="E47" i="1"/>
  <c r="E53" i="1"/>
  <c r="E20" i="1" l="1"/>
  <c r="E54" i="1" s="1"/>
  <c r="D54" i="1"/>
  <c r="C53" i="1" l="1"/>
  <c r="C47" i="1"/>
  <c r="C36" i="1"/>
  <c r="C32" i="1"/>
  <c r="C25" i="1"/>
  <c r="C20" i="1"/>
  <c r="C54" i="1" l="1"/>
</calcChain>
</file>

<file path=xl/sharedStrings.xml><?xml version="1.0" encoding="utf-8"?>
<sst xmlns="http://schemas.openxmlformats.org/spreadsheetml/2006/main" count="53" uniqueCount="48">
  <si>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</si>
  <si>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</si>
  <si>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</si>
  <si>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</si>
  <si>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</si>
  <si>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</si>
  <si>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</si>
  <si>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</si>
  <si>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</si>
  <si>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</si>
  <si>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</si>
  <si>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</si>
  <si>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</si>
  <si>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</si>
  <si>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</si>
  <si>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</si>
  <si>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</si>
  <si>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</si>
  <si>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</si>
  <si>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Közterületi utcabútorok vásárlása</t>
  </si>
  <si>
    <t>Számítógép</t>
  </si>
  <si>
    <t>Közvilágítás</t>
  </si>
  <si>
    <t>Mozi épület vásárlása</t>
  </si>
  <si>
    <t xml:space="preserve">Kisértékű tárgyi eszköz </t>
  </si>
  <si>
    <t>Tasskertesi Óvoda hűtőszekrény</t>
  </si>
  <si>
    <t>Tasskertesi Óvoda színes nyomtató</t>
  </si>
  <si>
    <t>Damjanich u. Óvoda nyomtató</t>
  </si>
  <si>
    <t>Ltp. Óvoda fektető tároló</t>
  </si>
  <si>
    <t>Mosógép</t>
  </si>
  <si>
    <t>Turmixgép</t>
  </si>
  <si>
    <t xml:space="preserve">UH készülék </t>
  </si>
  <si>
    <t>UH vizsgálófej</t>
  </si>
  <si>
    <t>Forgószékek</t>
  </si>
  <si>
    <t>Masszázs zsámoly</t>
  </si>
  <si>
    <t>Kisértékű tárgyi eszköz beszerzés (mosógép, kávéfőző, mikroh., fénymásoló)</t>
  </si>
  <si>
    <t>Tulipán utca tervezése</t>
  </si>
  <si>
    <t xml:space="preserve">Kisértékű tárgyi eszköz beszerzés </t>
  </si>
  <si>
    <t>Vernyeképes Járások I.</t>
  </si>
  <si>
    <t>Vernyeképes Járások II.</t>
  </si>
  <si>
    <t>Felszegi temető aszfaltozás</t>
  </si>
  <si>
    <t>Hangtechnikai eszköz</t>
  </si>
  <si>
    <t>Ltp. Óvoda klíma 1 db</t>
  </si>
  <si>
    <t>Tasskertesi Óvoda laptop 1db</t>
  </si>
  <si>
    <t>Ltp. Óvoda laptop 1 db</t>
  </si>
  <si>
    <t>Mód. Ei. I.</t>
  </si>
  <si>
    <t xml:space="preserve">Mód. Ei. </t>
  </si>
  <si>
    <t>"6. melléklet a 1/2026. (II.12.) önkormányzati rendelethez</t>
  </si>
  <si>
    <t>3. melléklet a 8/2026.(V.21.)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</si>
</sst>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3" fontId="4" fillId="0" borderId="4" xfId="0" applyNumberFormat="1" applyFont="1" applyBorder="1" applyAlignment="1">
      <alignment vertical="top" wrapText="1"/>
    </xf>
    <xf numFmtId="3" fontId="4" fillId="0" borderId="10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19" xfId="0" applyFont="1" applyBorder="1" applyAlignment="1">
      <alignment horizontal="center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0" fontId="1" fillId="2" borderId="12" xfId="0" applyFont="1" applyFill="1" applyBorder="1" applyAlignment="1">
      <alignment horizontal="justify" vertical="top" wrapText="1"/>
    </xf>
    <xf numFmtId="3" fontId="1" fillId="2" borderId="1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3" fontId="4" fillId="2" borderId="13" xfId="0" applyNumberFormat="1" applyFont="1" applyFill="1" applyBorder="1" applyAlignment="1">
      <alignment vertical="top" wrapText="1"/>
    </xf>
    <xf numFmtId="3" fontId="5" fillId="2" borderId="9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8" xfId="0" applyFont="1" applyFill="1" applyBorder="1" applyAlignment="1">
      <alignment horizontal="justify" vertical="top" wrapText="1"/>
    </xf>
    <xf numFmtId="3" fontId="4" fillId="2" borderId="14" xfId="0" applyNumberFormat="1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vertical="top" wrapText="1"/>
    </xf>
    <xf numFmtId="3" fontId="1" fillId="2" borderId="20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justify" vertical="top" wrapText="1"/>
    </xf>
    <xf numFmtId="0" fontId="4" fillId="2" borderId="13" xfId="0" applyFont="1" applyFill="1" applyBorder="1" applyAlignment="1">
      <alignment horizontal="justify" vertical="top" wrapText="1"/>
    </xf>
    <xf numFmtId="3" fontId="4" fillId="2" borderId="15" xfId="0" applyNumberFormat="1" applyFont="1" applyFill="1" applyBorder="1" applyAlignment="1">
      <alignment vertical="top" wrapText="1"/>
    </xf>
    <xf numFmtId="3" fontId="4" fillId="2" borderId="9" xfId="0" applyNumberFormat="1" applyFont="1" applyFill="1" applyBorder="1" applyAlignment="1">
      <alignment vertical="top" wrapText="1"/>
    </xf>
    <xf numFmtId="3" fontId="1" fillId="2" borderId="9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3" fontId="4" fillId="2" borderId="1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justify" vertical="top" wrapText="1"/>
    </xf>
    <xf numFmtId="3" fontId="1" fillId="2" borderId="11" xfId="0" applyNumberFormat="1" applyFont="1" applyFill="1" applyBorder="1" applyAlignment="1">
      <alignment wrapText="1"/>
    </xf>
    <xf numFmtId="0" fontId="4" fillId="2" borderId="3" xfId="0" applyFont="1" applyFill="1" applyBorder="1" applyAlignment="1">
      <alignment horizontal="justify" vertical="top" wrapText="1"/>
    </xf>
    <xf numFmtId="3" fontId="4" fillId="2" borderId="4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3" fontId="1" fillId="0" borderId="2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3" fontId="1" fillId="2" borderId="22" xfId="0" applyNumberFormat="1" applyFont="1" applyFill="1" applyBorder="1" applyAlignment="1">
      <alignment wrapText="1"/>
    </xf>
    <xf numFmtId="3" fontId="1" fillId="0" borderId="22" xfId="0" applyNumberFormat="1" applyFont="1" applyBorder="1" applyAlignment="1">
      <alignment vertical="top" wrapText="1"/>
    </xf>
    <xf numFmtId="3" fontId="1" fillId="0" borderId="2" xfId="0" applyNumberFormat="1" applyFont="1" applyBorder="1" applyAlignment="1">
      <alignment wrapText="1"/>
    </xf>
    <xf numFmtId="3" fontId="1" fillId="0" borderId="18" xfId="0" applyNumberFormat="1" applyFont="1" applyBorder="1" applyAlignment="1">
      <alignment vertical="top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B1" sqref="B1:E1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9" x14ac:dyDescent="0.25">
      <c r="B1" s="71" t="s">
        <v>47</v>
      </c>
      <c r="C1" s="71"/>
      <c r="D1" s="71"/>
      <c r="E1" s="71"/>
    </row>
    <row r="2" spans="1:9" x14ac:dyDescent="0.25">
      <c r="A2" s="71" t="s">
        <v>46</v>
      </c>
      <c r="B2" s="71"/>
      <c r="C2" s="71"/>
      <c r="D2" s="71"/>
      <c r="E2" s="71"/>
    </row>
    <row r="3" spans="1:9" x14ac:dyDescent="0.25">
      <c r="A3" s="21"/>
      <c r="B3" s="21"/>
      <c r="C3" s="21"/>
      <c r="D3" s="22"/>
      <c r="E3" s="22"/>
    </row>
    <row r="4" spans="1:9" x14ac:dyDescent="0.25">
      <c r="I4" s="25"/>
    </row>
    <row r="5" spans="1:9" x14ac:dyDescent="0.25">
      <c r="A5" s="72" t="s">
        <v>0</v>
      </c>
      <c r="B5" s="72"/>
      <c r="C5" s="72"/>
      <c r="D5" s="3"/>
    </row>
    <row r="6" spans="1:9" x14ac:dyDescent="0.25">
      <c r="A6" s="4"/>
      <c r="B6" s="4"/>
      <c r="C6" s="4"/>
      <c r="D6" s="3"/>
    </row>
    <row r="7" spans="1:9" ht="16.5" thickBot="1" x14ac:dyDescent="0.3">
      <c r="B7" s="2"/>
      <c r="D7" s="2"/>
    </row>
    <row r="8" spans="1:9" ht="16.5" thickBot="1" x14ac:dyDescent="0.3">
      <c r="A8" s="17">
        <v>1</v>
      </c>
      <c r="B8" s="18" t="s">
        <v>1</v>
      </c>
      <c r="C8" s="19" t="s">
        <v>2</v>
      </c>
      <c r="D8" s="20" t="s">
        <v>44</v>
      </c>
      <c r="E8" s="19" t="s">
        <v>45</v>
      </c>
    </row>
    <row r="9" spans="1:9" x14ac:dyDescent="0.25">
      <c r="A9" s="45">
        <v>2</v>
      </c>
      <c r="B9" s="57" t="s">
        <v>3</v>
      </c>
      <c r="C9" s="58"/>
      <c r="D9" s="5"/>
      <c r="E9" s="5"/>
    </row>
    <row r="10" spans="1:9" s="25" customFormat="1" x14ac:dyDescent="0.25">
      <c r="A10" s="31">
        <v>3</v>
      </c>
      <c r="B10" s="55" t="s">
        <v>4</v>
      </c>
      <c r="C10" s="24">
        <v>20000</v>
      </c>
      <c r="D10" s="24">
        <v>-1458</v>
      </c>
      <c r="E10" s="24">
        <f>SUM(C10:D10)</f>
        <v>18542</v>
      </c>
    </row>
    <row r="11" spans="1:9" s="25" customFormat="1" x14ac:dyDescent="0.25">
      <c r="A11" s="31">
        <v>4</v>
      </c>
      <c r="B11" s="48" t="s">
        <v>35</v>
      </c>
      <c r="C11" s="24">
        <v>945</v>
      </c>
      <c r="D11" s="24"/>
      <c r="E11" s="24">
        <f t="shared" ref="E11:E19" si="0">SUM(C11:D11)</f>
        <v>945</v>
      </c>
    </row>
    <row r="12" spans="1:9" s="25" customFormat="1" x14ac:dyDescent="0.25">
      <c r="A12" s="61">
        <v>5</v>
      </c>
      <c r="B12" s="48" t="s">
        <v>19</v>
      </c>
      <c r="C12" s="32">
        <v>393</v>
      </c>
      <c r="D12" s="32"/>
      <c r="E12" s="24">
        <f t="shared" si="0"/>
        <v>393</v>
      </c>
    </row>
    <row r="13" spans="1:9" s="25" customFormat="1" x14ac:dyDescent="0.25">
      <c r="A13" s="45">
        <v>6</v>
      </c>
      <c r="B13" s="48" t="s">
        <v>21</v>
      </c>
      <c r="C13" s="32">
        <v>117082</v>
      </c>
      <c r="D13" s="32"/>
      <c r="E13" s="24">
        <f t="shared" si="0"/>
        <v>117082</v>
      </c>
    </row>
    <row r="14" spans="1:9" s="25" customFormat="1" x14ac:dyDescent="0.25">
      <c r="A14" s="31">
        <v>7</v>
      </c>
      <c r="B14" s="48" t="s">
        <v>22</v>
      </c>
      <c r="C14" s="32">
        <v>50000</v>
      </c>
      <c r="D14" s="32"/>
      <c r="E14" s="24">
        <f t="shared" si="0"/>
        <v>50000</v>
      </c>
    </row>
    <row r="15" spans="1:9" s="25" customFormat="1" x14ac:dyDescent="0.25">
      <c r="A15" s="31">
        <v>8</v>
      </c>
      <c r="B15" s="48" t="s">
        <v>36</v>
      </c>
      <c r="C15" s="32">
        <v>1575</v>
      </c>
      <c r="D15" s="32"/>
      <c r="E15" s="24">
        <f t="shared" si="0"/>
        <v>1575</v>
      </c>
    </row>
    <row r="16" spans="1:9" s="25" customFormat="1" x14ac:dyDescent="0.25">
      <c r="A16" s="62">
        <v>9</v>
      </c>
      <c r="B16" s="48" t="s">
        <v>37</v>
      </c>
      <c r="C16" s="32">
        <v>66827</v>
      </c>
      <c r="D16" s="32"/>
      <c r="E16" s="24">
        <f t="shared" si="0"/>
        <v>66827</v>
      </c>
    </row>
    <row r="17" spans="1:5" s="25" customFormat="1" x14ac:dyDescent="0.25">
      <c r="A17" s="40">
        <v>10</v>
      </c>
      <c r="B17" s="48" t="s">
        <v>38</v>
      </c>
      <c r="C17" s="32">
        <v>66827</v>
      </c>
      <c r="D17" s="32"/>
      <c r="E17" s="24">
        <f t="shared" si="0"/>
        <v>66827</v>
      </c>
    </row>
    <row r="18" spans="1:5" s="25" customFormat="1" x14ac:dyDescent="0.25">
      <c r="A18" s="31">
        <v>11</v>
      </c>
      <c r="B18" s="48" t="s">
        <v>39</v>
      </c>
      <c r="C18" s="32">
        <v>3669</v>
      </c>
      <c r="D18" s="32"/>
      <c r="E18" s="24">
        <f t="shared" si="0"/>
        <v>3669</v>
      </c>
    </row>
    <row r="19" spans="1:5" s="25" customFormat="1" ht="16.5" thickBot="1" x14ac:dyDescent="0.3">
      <c r="A19" s="40">
        <v>12</v>
      </c>
      <c r="B19" s="55" t="s">
        <v>5</v>
      </c>
      <c r="C19" s="33">
        <v>38789</v>
      </c>
      <c r="D19" s="33"/>
      <c r="E19" s="32">
        <f t="shared" si="0"/>
        <v>38789</v>
      </c>
    </row>
    <row r="20" spans="1:5" ht="16.5" thickBot="1" x14ac:dyDescent="0.3">
      <c r="A20" s="17">
        <v>13</v>
      </c>
      <c r="B20" s="39" t="s">
        <v>6</v>
      </c>
      <c r="C20" s="59">
        <f>SUM(C10:C19)</f>
        <v>366107</v>
      </c>
      <c r="D20" s="6">
        <f>SUM(D10:D19)</f>
        <v>-1458</v>
      </c>
      <c r="E20" s="14">
        <f>SUM(E10:E19)</f>
        <v>364649</v>
      </c>
    </row>
    <row r="21" spans="1:5" x14ac:dyDescent="0.25">
      <c r="A21" s="45">
        <v>14</v>
      </c>
      <c r="B21" s="53" t="s">
        <v>7</v>
      </c>
      <c r="C21" s="54"/>
      <c r="D21" s="7"/>
      <c r="E21" s="7"/>
    </row>
    <row r="22" spans="1:5" x14ac:dyDescent="0.25">
      <c r="A22" s="31">
        <v>15</v>
      </c>
      <c r="B22" s="55" t="s">
        <v>8</v>
      </c>
      <c r="C22" s="56">
        <v>750</v>
      </c>
      <c r="D22" s="8"/>
      <c r="E22" s="8">
        <f>SUM(C22:D22)</f>
        <v>750</v>
      </c>
    </row>
    <row r="23" spans="1:5" x14ac:dyDescent="0.25">
      <c r="A23" s="31">
        <v>16</v>
      </c>
      <c r="B23" s="26" t="s">
        <v>23</v>
      </c>
      <c r="C23" s="56">
        <v>825</v>
      </c>
      <c r="D23" s="8"/>
      <c r="E23" s="8">
        <f t="shared" ref="E23:E24" si="1">SUM(C23:D23)</f>
        <v>825</v>
      </c>
    </row>
    <row r="24" spans="1:5" ht="16.5" thickBot="1" x14ac:dyDescent="0.3">
      <c r="A24" s="60">
        <v>17</v>
      </c>
      <c r="B24" s="43" t="s">
        <v>5</v>
      </c>
      <c r="C24" s="67">
        <v>425</v>
      </c>
      <c r="D24" s="68"/>
      <c r="E24" s="69">
        <f t="shared" si="1"/>
        <v>425</v>
      </c>
    </row>
    <row r="25" spans="1:5" ht="16.5" thickBot="1" x14ac:dyDescent="0.3">
      <c r="A25" s="37">
        <v>18</v>
      </c>
      <c r="B25" s="49" t="s">
        <v>9</v>
      </c>
      <c r="C25" s="34">
        <f>SUM(C22:C24)</f>
        <v>2000</v>
      </c>
      <c r="D25" s="9">
        <f>SUM(D22:D24)</f>
        <v>0</v>
      </c>
      <c r="E25" s="9">
        <f t="shared" ref="E25" si="2">SUM(E22:E24)</f>
        <v>2000</v>
      </c>
    </row>
    <row r="26" spans="1:5" ht="16.5" thickBot="1" x14ac:dyDescent="0.3">
      <c r="A26" s="38">
        <v>19</v>
      </c>
      <c r="B26" s="39" t="s">
        <v>10</v>
      </c>
      <c r="C26" s="35"/>
      <c r="D26" s="10"/>
      <c r="E26" s="10"/>
    </row>
    <row r="27" spans="1:5" s="25" customFormat="1" x14ac:dyDescent="0.25">
      <c r="A27" s="37">
        <v>20</v>
      </c>
      <c r="B27" s="26" t="s">
        <v>32</v>
      </c>
      <c r="C27" s="27">
        <v>79</v>
      </c>
      <c r="D27" s="27"/>
      <c r="E27" s="27">
        <f>SUM(C27:D27)</f>
        <v>79</v>
      </c>
    </row>
    <row r="28" spans="1:5" s="25" customFormat="1" x14ac:dyDescent="0.25">
      <c r="A28" s="63">
        <v>21</v>
      </c>
      <c r="B28" s="26" t="s">
        <v>30</v>
      </c>
      <c r="C28" s="27">
        <v>3150</v>
      </c>
      <c r="D28" s="27"/>
      <c r="E28" s="27">
        <f t="shared" ref="E28:E31" si="3">SUM(C28:D28)</f>
        <v>3150</v>
      </c>
    </row>
    <row r="29" spans="1:5" s="25" customFormat="1" x14ac:dyDescent="0.25">
      <c r="A29" s="40">
        <v>22</v>
      </c>
      <c r="B29" s="26" t="s">
        <v>31</v>
      </c>
      <c r="C29" s="27">
        <v>1535</v>
      </c>
      <c r="D29" s="27"/>
      <c r="E29" s="27">
        <f t="shared" si="3"/>
        <v>1535</v>
      </c>
    </row>
    <row r="30" spans="1:5" s="25" customFormat="1" x14ac:dyDescent="0.25">
      <c r="A30" s="31">
        <v>23</v>
      </c>
      <c r="B30" s="26" t="s">
        <v>33</v>
      </c>
      <c r="C30" s="27">
        <v>39</v>
      </c>
      <c r="D30" s="27"/>
      <c r="E30" s="27">
        <f t="shared" si="3"/>
        <v>39</v>
      </c>
    </row>
    <row r="31" spans="1:5" s="25" customFormat="1" ht="16.5" thickBot="1" x14ac:dyDescent="0.3">
      <c r="A31" s="40">
        <v>24</v>
      </c>
      <c r="B31" s="28" t="s">
        <v>5</v>
      </c>
      <c r="C31" s="29">
        <v>1297</v>
      </c>
      <c r="D31" s="29"/>
      <c r="E31" s="27">
        <f t="shared" si="3"/>
        <v>1297</v>
      </c>
    </row>
    <row r="32" spans="1:5" ht="16.5" thickBot="1" x14ac:dyDescent="0.3">
      <c r="A32" s="17">
        <v>25</v>
      </c>
      <c r="B32" s="39" t="s">
        <v>11</v>
      </c>
      <c r="C32" s="34">
        <f>SUM(C27:C31)</f>
        <v>6100</v>
      </c>
      <c r="D32" s="9">
        <f>SUM(D27:D31)</f>
        <v>0</v>
      </c>
      <c r="E32" s="14">
        <f>SUM(E27:E31)</f>
        <v>6100</v>
      </c>
    </row>
    <row r="33" spans="1:5" ht="16.5" thickBot="1" x14ac:dyDescent="0.3">
      <c r="A33" s="37">
        <v>26</v>
      </c>
      <c r="B33" s="39" t="s">
        <v>12</v>
      </c>
      <c r="C33" s="41"/>
      <c r="D33" s="11"/>
      <c r="E33" s="11"/>
    </row>
    <row r="34" spans="1:5" s="25" customFormat="1" ht="31.5" x14ac:dyDescent="0.25">
      <c r="A34" s="66">
        <v>27</v>
      </c>
      <c r="B34" s="42" t="s">
        <v>34</v>
      </c>
      <c r="C34" s="24">
        <v>306</v>
      </c>
      <c r="D34" s="24"/>
      <c r="E34" s="24">
        <f>SUM(C34:D34)</f>
        <v>306</v>
      </c>
    </row>
    <row r="35" spans="1:5" s="25" customFormat="1" ht="16.5" thickBot="1" x14ac:dyDescent="0.3">
      <c r="A35" s="40">
        <v>28</v>
      </c>
      <c r="B35" s="43" t="s">
        <v>5</v>
      </c>
      <c r="C35" s="24">
        <v>83</v>
      </c>
      <c r="D35" s="24"/>
      <c r="E35" s="24">
        <f>SUM(C35:D35)</f>
        <v>83</v>
      </c>
    </row>
    <row r="36" spans="1:5" ht="16.5" thickBot="1" x14ac:dyDescent="0.3">
      <c r="A36" s="17">
        <v>29</v>
      </c>
      <c r="B36" s="39" t="s">
        <v>13</v>
      </c>
      <c r="C36" s="44">
        <f>SUM(C34:C35)</f>
        <v>389</v>
      </c>
      <c r="D36" s="12">
        <f>SUM(D34:D35)</f>
        <v>0</v>
      </c>
      <c r="E36" s="12">
        <f>SUM(E34:E35)</f>
        <v>389</v>
      </c>
    </row>
    <row r="37" spans="1:5" ht="15.75" customHeight="1" thickBot="1" x14ac:dyDescent="0.3">
      <c r="A37" s="38">
        <v>30</v>
      </c>
      <c r="B37" s="39" t="s">
        <v>14</v>
      </c>
      <c r="C37" s="50"/>
      <c r="D37" s="13"/>
      <c r="E37" s="13"/>
    </row>
    <row r="38" spans="1:5" s="25" customFormat="1" x14ac:dyDescent="0.25">
      <c r="A38" s="37">
        <v>31</v>
      </c>
      <c r="B38" s="26" t="s">
        <v>24</v>
      </c>
      <c r="C38" s="30">
        <v>91</v>
      </c>
      <c r="D38" s="30"/>
      <c r="E38" s="30">
        <f>SUM(C38:D38)</f>
        <v>91</v>
      </c>
    </row>
    <row r="39" spans="1:5" s="25" customFormat="1" x14ac:dyDescent="0.25">
      <c r="A39" s="31">
        <v>32</v>
      </c>
      <c r="B39" s="26" t="s">
        <v>25</v>
      </c>
      <c r="C39" s="30">
        <v>55</v>
      </c>
      <c r="D39" s="30"/>
      <c r="E39" s="30">
        <f t="shared" ref="E39:E46" si="4">SUM(C39:D39)</f>
        <v>55</v>
      </c>
    </row>
    <row r="40" spans="1:5" s="25" customFormat="1" x14ac:dyDescent="0.25">
      <c r="A40" s="63">
        <v>33</v>
      </c>
      <c r="B40" s="26" t="s">
        <v>42</v>
      </c>
      <c r="C40" s="30">
        <v>98</v>
      </c>
      <c r="D40" s="30"/>
      <c r="E40" s="30">
        <f t="shared" si="4"/>
        <v>98</v>
      </c>
    </row>
    <row r="41" spans="1:5" s="25" customFormat="1" x14ac:dyDescent="0.25">
      <c r="A41" s="40">
        <v>34</v>
      </c>
      <c r="B41" s="26" t="s">
        <v>26</v>
      </c>
      <c r="C41" s="30">
        <v>55</v>
      </c>
      <c r="D41" s="30"/>
      <c r="E41" s="30">
        <f t="shared" si="4"/>
        <v>55</v>
      </c>
    </row>
    <row r="42" spans="1:5" s="25" customFormat="1" x14ac:dyDescent="0.25">
      <c r="A42" s="31">
        <v>35</v>
      </c>
      <c r="B42" s="26" t="s">
        <v>27</v>
      </c>
      <c r="C42" s="30">
        <v>116</v>
      </c>
      <c r="D42" s="30"/>
      <c r="E42" s="30">
        <f t="shared" si="4"/>
        <v>116</v>
      </c>
    </row>
    <row r="43" spans="1:5" s="25" customFormat="1" x14ac:dyDescent="0.25">
      <c r="A43" s="40">
        <v>36</v>
      </c>
      <c r="B43" s="26" t="s">
        <v>41</v>
      </c>
      <c r="C43" s="30">
        <v>276</v>
      </c>
      <c r="D43" s="30"/>
      <c r="E43" s="30">
        <f t="shared" si="4"/>
        <v>276</v>
      </c>
    </row>
    <row r="44" spans="1:5" s="25" customFormat="1" x14ac:dyDescent="0.25">
      <c r="A44" s="61">
        <v>37</v>
      </c>
      <c r="B44" s="26" t="s">
        <v>43</v>
      </c>
      <c r="C44" s="30">
        <v>98</v>
      </c>
      <c r="D44" s="30"/>
      <c r="E44" s="30">
        <f t="shared" si="4"/>
        <v>98</v>
      </c>
    </row>
    <row r="45" spans="1:5" s="25" customFormat="1" x14ac:dyDescent="0.25">
      <c r="A45" s="45">
        <v>38</v>
      </c>
      <c r="B45" s="26" t="s">
        <v>40</v>
      </c>
      <c r="C45" s="30">
        <v>79</v>
      </c>
      <c r="D45" s="30"/>
      <c r="E45" s="30">
        <f t="shared" si="4"/>
        <v>79</v>
      </c>
    </row>
    <row r="46" spans="1:5" s="25" customFormat="1" ht="16.5" thickBot="1" x14ac:dyDescent="0.3">
      <c r="A46" s="36">
        <v>39</v>
      </c>
      <c r="B46" s="28" t="s">
        <v>5</v>
      </c>
      <c r="C46" s="30">
        <v>234</v>
      </c>
      <c r="D46" s="30"/>
      <c r="E46" s="30">
        <f t="shared" si="4"/>
        <v>234</v>
      </c>
    </row>
    <row r="47" spans="1:5" ht="16.5" thickBot="1" x14ac:dyDescent="0.3">
      <c r="A47" s="45">
        <v>40</v>
      </c>
      <c r="B47" s="39" t="s">
        <v>15</v>
      </c>
      <c r="C47" s="51">
        <f>SUM(C38:C46)</f>
        <v>1102</v>
      </c>
      <c r="D47" s="14">
        <f>SUM(D38:D46)</f>
        <v>0</v>
      </c>
      <c r="E47" s="14">
        <f>SUM(E38:E46)</f>
        <v>1102</v>
      </c>
    </row>
    <row r="48" spans="1:5" ht="16.5" thickBot="1" x14ac:dyDescent="0.3">
      <c r="A48" s="17">
        <v>41</v>
      </c>
      <c r="B48" s="39" t="s">
        <v>16</v>
      </c>
      <c r="C48" s="52"/>
      <c r="D48" s="15"/>
      <c r="E48" s="14"/>
    </row>
    <row r="49" spans="1:5" x14ac:dyDescent="0.25">
      <c r="A49" s="45">
        <v>42</v>
      </c>
      <c r="B49" s="46" t="s">
        <v>28</v>
      </c>
      <c r="C49" s="46">
        <v>102</v>
      </c>
      <c r="D49" s="16"/>
      <c r="E49" s="16">
        <f>SUM(C49:D49)</f>
        <v>102</v>
      </c>
    </row>
    <row r="50" spans="1:5" x14ac:dyDescent="0.25">
      <c r="A50" s="31">
        <v>43</v>
      </c>
      <c r="B50" s="47" t="s">
        <v>29</v>
      </c>
      <c r="C50" s="46">
        <v>24</v>
      </c>
      <c r="D50" s="16"/>
      <c r="E50" s="16">
        <f t="shared" ref="E50:E52" si="5">SUM(C50:D50)</f>
        <v>24</v>
      </c>
    </row>
    <row r="51" spans="1:5" x14ac:dyDescent="0.25">
      <c r="A51" s="31">
        <v>44</v>
      </c>
      <c r="B51" s="47" t="s">
        <v>20</v>
      </c>
      <c r="C51" s="46">
        <v>79</v>
      </c>
      <c r="D51" s="16"/>
      <c r="E51" s="16">
        <f t="shared" si="5"/>
        <v>79</v>
      </c>
    </row>
    <row r="52" spans="1:5" ht="16.5" thickBot="1" x14ac:dyDescent="0.3">
      <c r="A52" s="60">
        <v>45</v>
      </c>
      <c r="B52" s="43" t="s">
        <v>5</v>
      </c>
      <c r="C52" s="29">
        <v>55</v>
      </c>
      <c r="D52" s="65"/>
      <c r="E52" s="70">
        <f t="shared" si="5"/>
        <v>55</v>
      </c>
    </row>
    <row r="53" spans="1:5" ht="16.5" thickBot="1" x14ac:dyDescent="0.3">
      <c r="A53" s="64">
        <v>46</v>
      </c>
      <c r="B53" s="49" t="s">
        <v>17</v>
      </c>
      <c r="C53" s="34">
        <f>SUM(C49:C52)</f>
        <v>260</v>
      </c>
      <c r="D53" s="9">
        <f>SUM(D49:D52)</f>
        <v>0</v>
      </c>
      <c r="E53" s="14">
        <f>SUM(E49:E52)</f>
        <v>260</v>
      </c>
    </row>
    <row r="54" spans="1:5" ht="16.5" thickBot="1" x14ac:dyDescent="0.3">
      <c r="A54" s="64">
        <v>47</v>
      </c>
      <c r="B54" s="39" t="s">
        <v>18</v>
      </c>
      <c r="C54" s="51">
        <f>C20+C36+C32+C47+C25+C53</f>
        <v>375958</v>
      </c>
      <c r="D54" s="14">
        <f>D20+D36+D32+D47+D25+D53</f>
        <v>-1458</v>
      </c>
      <c r="E54" s="14">
        <f>E20+E36+E32+E47+E25+E53</f>
        <v>374500</v>
      </c>
    </row>
    <row r="55" spans="1:5" x14ac:dyDescent="0.25">
      <c r="A55" s="23"/>
    </row>
  </sheetData>
  <mergeCells count="3">
    <mergeCell ref="A2:E2"/>
    <mergeCell ref="A5:C5"/>
    <mergeCell ref="B1:E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2026-05-20T10:56:23Z</cp:lastPrinted>
  <dcterms:created xsi:type="dcterms:W3CDTF">2022-10-12T12:44:16Z</dcterms:created>
  <dcterms:modified xsi:type="dcterms:W3CDTF">2026-05-20T11:01:00Z</dcterms:modified>
</cp:coreProperties>
</file>